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80" windowWidth="23256" windowHeight="122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N23" i="3" l="1"/>
  <c r="N22" i="3"/>
  <c r="N21" i="3"/>
  <c r="N20" i="3"/>
  <c r="N19" i="3"/>
  <c r="N18" i="3"/>
  <c r="L23" i="3"/>
  <c r="L22" i="3"/>
  <c r="L21" i="3"/>
  <c r="L19" i="3"/>
  <c r="L20" i="3"/>
  <c r="L18" i="3"/>
  <c r="K20" i="3" l="1"/>
  <c r="AA20" i="3" s="1"/>
  <c r="K21" i="3"/>
  <c r="AA21" i="3" s="1"/>
  <c r="K22" i="3"/>
  <c r="AA22" i="3" s="1"/>
  <c r="K23" i="3"/>
  <c r="AA23" i="3" s="1"/>
  <c r="AB23" i="3" l="1"/>
  <c r="AC23" i="3" s="1"/>
  <c r="AB22" i="3"/>
  <c r="AC22" i="3" s="1"/>
  <c r="AB21" i="3"/>
  <c r="AC21" i="3" s="1"/>
  <c r="AB20" i="3"/>
  <c r="AC20" i="3" s="1"/>
  <c r="AD23" i="3" l="1"/>
  <c r="AD21" i="3"/>
  <c r="AD20" i="3"/>
  <c r="AD22" i="3"/>
  <c r="K19" i="3"/>
  <c r="AA19" i="3" s="1"/>
  <c r="AB19" i="3" l="1"/>
  <c r="AC19" i="3" s="1"/>
  <c r="AD19" i="3" l="1"/>
  <c r="K18" i="3" l="1"/>
  <c r="AB18" i="3" l="1"/>
  <c r="AC18" i="3" s="1"/>
  <c r="AC24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<sst xmlns="http://schemas.openxmlformats.org/spreadsheetml/2006/main" count="102" uniqueCount="94">
  <si>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</si>
  <si>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</si>
  <si>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</si>
  <si>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</si>
  <si>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</si>
  <si>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</si>
  <si>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</si>
  <si>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</si>
  <si>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</si>
  <si>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</si>
  <si>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</si>
  <si>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</si>
  <si>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</si>
  <si>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</si>
  <si>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</si>
  <si>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</si>
  <si>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</si>
  <si>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</si>
  <si>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</si>
  <si>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</si>
  <si>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</si>
  <si>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</si>
  <si>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</si>
  <si>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</si>
  <si>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</si>
  <si>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</si>
  <si>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</si>
  <si>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</si>
  <si>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</si>
  <si>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</si>
  <si>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</si>
  <si>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</si>
  <si>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</si>
  <si>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</si>
  <si>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</si>
  <si>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</si>
  <si>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</si>
  <si>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</si>
  <si>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</si>
  <si>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</si>
  <si>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</si>
  <si>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</si>
  <si>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</si>
  <si>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</si>
  <si>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</si>
  <si>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</si>
  <si>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</si>
  <si>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</si>
  <si>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</si>
  <si>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</si>
  <si>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</si>
  <si>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</si>
  <si>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</si>
  <si>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</si>
  <si>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</si>
  <si>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</si>
  <si>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</si>
  <si>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</si>
  <si>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</si>
  <si>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</si>
  <si>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</si>
  <si>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</si>
  <si>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</si>
  <si>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</si>
  <si>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</si>
  <si>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</si>
  <si>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</si>
  <si>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</si>
  <si>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</si>
  <si>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</si>
  <si>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</si>
  <si>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</si>
  <si>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</si>
  <si>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</si>
  <si>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</si>
  <si>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</si>
  <si>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</si>
  <si>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Полоса сталь г/к 100*5 ст.3</t>
  </si>
  <si>
    <t>Швеллер №12 ст.3сп</t>
  </si>
  <si>
    <t>Швеллер №8 ст.3пс5</t>
  </si>
  <si>
    <t>Швеллер №24 ст.3пс5</t>
  </si>
  <si>
    <t xml:space="preserve">Труба профильная 120х120х8 </t>
  </si>
  <si>
    <t xml:space="preserve">Труба профильная 100х100х8 </t>
  </si>
  <si>
    <t>ВЕ000015</t>
  </si>
  <si>
    <t>ВЛ000004</t>
  </si>
  <si>
    <t>ВЛ000010</t>
  </si>
  <si>
    <t>ВЛ000011</t>
  </si>
  <si>
    <t>ОА000352</t>
  </si>
  <si>
    <t>ОА000353</t>
  </si>
  <si>
    <t>т</t>
  </si>
  <si>
    <t>ВЛ</t>
  </si>
  <si>
    <t>Металлопрокат</t>
  </si>
  <si>
    <t>Швеллер</t>
  </si>
  <si>
    <t>Швеллер, полоса, труба профильная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</si>
</sst>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4"/>
  <sheetViews>
    <sheetView tabSelected="1" view="pageBreakPreview" zoomScale="90" zoomScaleNormal="70" zoomScaleSheetLayoutView="90" zoomScalePageLayoutView="120" workbookViewId="0">
      <pane xSplit="3" ySplit="17" topLeftCell="K18" activePane="bottomRight" state="frozen"/>
      <selection pane="topRight" activeCell="D1" sqref="D1"/>
      <selection pane="bottomLeft" activeCell="A18" sqref="A18"/>
      <selection pane="bottomRight" activeCell="AG12" sqref="AG12"/>
    </sheetView>
  </sheetViews>
  <sheetFormatPr defaultColWidth="8.88671875" defaultRowHeight="13.2" x14ac:dyDescent="0.25"/>
  <cols>
    <col min="1" max="1" width="4.44140625" style="1" customWidth="1"/>
    <col min="2" max="2" width="10.5546875" style="1" customWidth="1"/>
    <col min="3" max="3" width="34.3320312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3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5">
      <c r="C7" s="7" t="s">
        <v>33</v>
      </c>
      <c r="D7" s="56" t="s">
        <v>90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5">
      <c r="C8" s="7" t="s">
        <v>25</v>
      </c>
      <c r="D8" s="56" t="s">
        <v>92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2.75" customHeight="1" x14ac:dyDescent="0.25">
      <c r="C9" s="7" t="s">
        <v>24</v>
      </c>
      <c r="D9" s="56" t="s">
        <v>91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5">
      <c r="C10" s="7" t="s">
        <v>9</v>
      </c>
      <c r="D10" s="56" t="s">
        <v>93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6.4" x14ac:dyDescent="0.25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9.6" x14ac:dyDescent="0.25">
      <c r="C12" s="7" t="s">
        <v>23</v>
      </c>
      <c r="D12" s="56" t="s">
        <v>73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5">
      <c r="A14" s="47" t="s">
        <v>6</v>
      </c>
      <c r="B14" s="44" t="s">
        <v>28</v>
      </c>
      <c r="C14" s="47" t="s">
        <v>1</v>
      </c>
      <c r="D14" s="44" t="s">
        <v>4</v>
      </c>
      <c r="E14" s="44" t="s">
        <v>60</v>
      </c>
      <c r="F14" s="47" t="s">
        <v>61</v>
      </c>
      <c r="G14" s="47"/>
      <c r="H14" s="47"/>
      <c r="I14" s="47"/>
      <c r="J14" s="44" t="s">
        <v>62</v>
      </c>
      <c r="K14" s="44" t="s">
        <v>65</v>
      </c>
      <c r="L14" s="54" t="s">
        <v>63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66</v>
      </c>
      <c r="AB14" s="44" t="s">
        <v>35</v>
      </c>
      <c r="AC14" s="44" t="s">
        <v>34</v>
      </c>
      <c r="AD14" s="59" t="s">
        <v>57</v>
      </c>
    </row>
    <row r="15" spans="1:30" x14ac:dyDescent="0.25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29</v>
      </c>
      <c r="J15" s="45"/>
      <c r="K15" s="45"/>
      <c r="L15" s="54" t="s">
        <v>58</v>
      </c>
      <c r="M15" s="55"/>
      <c r="N15" s="55"/>
      <c r="O15" s="55"/>
      <c r="P15" s="55"/>
      <c r="Q15" s="54" t="s">
        <v>64</v>
      </c>
      <c r="R15" s="55"/>
      <c r="S15" s="55"/>
      <c r="T15" s="55"/>
      <c r="U15" s="55"/>
      <c r="V15" s="47" t="s">
        <v>59</v>
      </c>
      <c r="W15" s="47"/>
      <c r="X15" s="47"/>
      <c r="Y15" s="47"/>
      <c r="Z15" s="47"/>
      <c r="AA15" s="52"/>
      <c r="AB15" s="45"/>
      <c r="AC15" s="45"/>
      <c r="AD15" s="60"/>
    </row>
    <row r="16" spans="1:30" ht="51" customHeight="1" x14ac:dyDescent="0.25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53"/>
      <c r="AB16" s="46"/>
      <c r="AC16" s="46"/>
      <c r="AD16" s="61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6" x14ac:dyDescent="0.25">
      <c r="A18" s="13">
        <v>1</v>
      </c>
      <c r="B18" s="14" t="s">
        <v>83</v>
      </c>
      <c r="C18" s="14" t="s">
        <v>77</v>
      </c>
      <c r="D18" s="39" t="s">
        <v>89</v>
      </c>
      <c r="E18" s="18">
        <v>5.7000000000000002E-2</v>
      </c>
      <c r="F18" s="41"/>
      <c r="G18" s="43"/>
      <c r="H18" s="43"/>
      <c r="I18" s="42"/>
      <c r="J18" s="18">
        <v>1.04</v>
      </c>
      <c r="K18" s="15" t="str">
        <f t="shared" ref="K18" si="0">IF(SUM(F18)=0,"",F18*J18)</f>
        <v/>
      </c>
      <c r="L18" s="16">
        <f>95000/1.2</f>
        <v>79166.666666666672</v>
      </c>
      <c r="M18" s="16">
        <v>104670</v>
      </c>
      <c r="N18" s="16">
        <f>105300/1.2</f>
        <v>87750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3</v>
      </c>
      <c r="AB18" s="19">
        <f t="shared" ref="AB18" si="2">CEILING(SUM(K18:Z18)/COUNTIF(K18:Z18,"&gt;0"),0.01)</f>
        <v>90528.89</v>
      </c>
      <c r="AC18" s="19">
        <f t="shared" ref="AC18" si="3">AB18*E18</f>
        <v>5160.1467300000004</v>
      </c>
      <c r="AD18" s="34">
        <f t="shared" ref="AD18" si="4">STDEV(K18:Z18)/AB18*100</f>
        <v>14.334401169347252</v>
      </c>
    </row>
    <row r="19" spans="1:30" ht="15.6" x14ac:dyDescent="0.25">
      <c r="A19" s="13">
        <v>2</v>
      </c>
      <c r="B19" s="14" t="s">
        <v>84</v>
      </c>
      <c r="C19" s="14" t="s">
        <v>78</v>
      </c>
      <c r="D19" s="39" t="s">
        <v>89</v>
      </c>
      <c r="E19" s="18">
        <v>0.20799999999999999</v>
      </c>
      <c r="F19" s="41"/>
      <c r="G19" s="43"/>
      <c r="H19" s="43"/>
      <c r="I19" s="42"/>
      <c r="J19" s="18">
        <v>1.04</v>
      </c>
      <c r="K19" s="15" t="str">
        <f t="shared" ref="K19" si="5">IF(SUM(F19)=0,"",F19*J19)</f>
        <v/>
      </c>
      <c r="L19" s="16">
        <f>85000/1.2</f>
        <v>70833.333333333343</v>
      </c>
      <c r="M19" s="16">
        <v>89500</v>
      </c>
      <c r="N19" s="16">
        <f>84100/1.2</f>
        <v>70083.333333333343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0" si="6">COUNTIF(K19:Z19,"&gt;0")</f>
        <v>3</v>
      </c>
      <c r="AB19" s="19">
        <f t="shared" ref="AB19:AB20" si="7">CEILING(SUM(K19:Z19)/COUNTIF(K19:Z19,"&gt;0"),0.01)</f>
        <v>76805.56</v>
      </c>
      <c r="AC19" s="19">
        <f t="shared" ref="AC19:AC20" si="8">AB19*E19</f>
        <v>15975.556479999999</v>
      </c>
      <c r="AD19" s="34">
        <f t="shared" ref="AD19:AD20" si="9">STDEV(K19:Z19)/AB19*100</f>
        <v>14.32201681538684</v>
      </c>
    </row>
    <row r="20" spans="1:30" ht="15.6" x14ac:dyDescent="0.25">
      <c r="A20" s="13">
        <v>3</v>
      </c>
      <c r="B20" s="14" t="s">
        <v>85</v>
      </c>
      <c r="C20" s="14" t="s">
        <v>79</v>
      </c>
      <c r="D20" s="39" t="s">
        <v>89</v>
      </c>
      <c r="E20" s="18">
        <v>0.22600000000000001</v>
      </c>
      <c r="F20" s="41"/>
      <c r="G20" s="43"/>
      <c r="H20" s="43"/>
      <c r="I20" s="42"/>
      <c r="J20" s="18">
        <v>1.04</v>
      </c>
      <c r="K20" s="15" t="str">
        <f t="shared" ref="K20" si="10">IF(SUM(F20)=0,"",F20*J20)</f>
        <v/>
      </c>
      <c r="L20" s="16">
        <f>78000/1.2</f>
        <v>65000</v>
      </c>
      <c r="M20" s="16">
        <v>83670</v>
      </c>
      <c r="N20" s="16">
        <f>80700/1.2</f>
        <v>67250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6"/>
        <v>3</v>
      </c>
      <c r="AB20" s="19">
        <f t="shared" si="7"/>
        <v>71973.34</v>
      </c>
      <c r="AC20" s="19">
        <f t="shared" si="8"/>
        <v>16265.974839999999</v>
      </c>
      <c r="AD20" s="34">
        <f t="shared" si="9"/>
        <v>14.160646938405327</v>
      </c>
    </row>
    <row r="21" spans="1:30" ht="15.6" x14ac:dyDescent="0.25">
      <c r="A21" s="13">
        <v>4</v>
      </c>
      <c r="B21" s="14" t="s">
        <v>86</v>
      </c>
      <c r="C21" s="14" t="s">
        <v>80</v>
      </c>
      <c r="D21" s="39" t="s">
        <v>89</v>
      </c>
      <c r="E21" s="18">
        <v>2.88</v>
      </c>
      <c r="F21" s="41"/>
      <c r="G21" s="43"/>
      <c r="H21" s="43"/>
      <c r="I21" s="42"/>
      <c r="J21" s="18">
        <v>1.04</v>
      </c>
      <c r="K21" s="15" t="str">
        <f t="shared" ref="K21" si="11">IF(SUM(F21)=0,"",F21*J21)</f>
        <v/>
      </c>
      <c r="L21" s="16">
        <f>119000/1.2</f>
        <v>99166.666666666672</v>
      </c>
      <c r="M21" s="16">
        <v>129170</v>
      </c>
      <c r="N21" s="16">
        <f>126300/1.2</f>
        <v>105250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ref="AA21:AA23" si="12">COUNTIF(K21:Z21,"&gt;0")</f>
        <v>3</v>
      </c>
      <c r="AB21" s="19">
        <f t="shared" ref="AB21:AB23" si="13">CEILING(SUM(K21:Z21)/COUNTIF(K21:Z21,"&gt;0"),0.01)</f>
        <v>111195.56</v>
      </c>
      <c r="AC21" s="19">
        <f t="shared" ref="AC21:AC23" si="14">AB21*E21</f>
        <v>320243.21279999998</v>
      </c>
      <c r="AD21" s="34">
        <f t="shared" ref="AD21:AD23" si="15">STDEV(K21:Z21)/AB21*100</f>
        <v>14.263800897746604</v>
      </c>
    </row>
    <row r="22" spans="1:30" ht="15.6" x14ac:dyDescent="0.25">
      <c r="A22" s="13">
        <v>5</v>
      </c>
      <c r="B22" s="14" t="s">
        <v>87</v>
      </c>
      <c r="C22" s="14" t="s">
        <v>81</v>
      </c>
      <c r="D22" s="39" t="s">
        <v>89</v>
      </c>
      <c r="E22" s="18">
        <v>0.185</v>
      </c>
      <c r="F22" s="41"/>
      <c r="G22" s="43"/>
      <c r="H22" s="43"/>
      <c r="I22" s="42"/>
      <c r="J22" s="18">
        <v>1.04</v>
      </c>
      <c r="K22" s="15" t="str">
        <f t="shared" ref="K22" si="16">IF(SUM(F22)=0,"",F22*J22)</f>
        <v/>
      </c>
      <c r="L22" s="16">
        <f>78000/1.2</f>
        <v>65000</v>
      </c>
      <c r="M22" s="16">
        <v>84830</v>
      </c>
      <c r="N22" s="16">
        <f>82100/1.2</f>
        <v>68416.666666666672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2"/>
        <v>3</v>
      </c>
      <c r="AB22" s="19">
        <f t="shared" si="13"/>
        <v>72748.89</v>
      </c>
      <c r="AC22" s="19">
        <f t="shared" si="14"/>
        <v>13458.54465</v>
      </c>
      <c r="AD22" s="34">
        <f t="shared" si="15"/>
        <v>14.572182127426011</v>
      </c>
    </row>
    <row r="23" spans="1:30" ht="15.6" x14ac:dyDescent="0.25">
      <c r="A23" s="13">
        <v>6</v>
      </c>
      <c r="B23" s="14" t="s">
        <v>88</v>
      </c>
      <c r="C23" s="14" t="s">
        <v>82</v>
      </c>
      <c r="D23" s="39" t="s">
        <v>89</v>
      </c>
      <c r="E23" s="18">
        <v>2.6739999999999999</v>
      </c>
      <c r="F23" s="41"/>
      <c r="G23" s="43"/>
      <c r="H23" s="43"/>
      <c r="I23" s="42"/>
      <c r="J23" s="18">
        <v>1.04</v>
      </c>
      <c r="K23" s="15" t="str">
        <f t="shared" ref="K23" si="17">IF(SUM(F23)=0,"",F23*J23)</f>
        <v/>
      </c>
      <c r="L23" s="16">
        <f>78000/1.2</f>
        <v>65000</v>
      </c>
      <c r="M23" s="16">
        <v>109330</v>
      </c>
      <c r="N23" s="16">
        <f>80900/1.2</f>
        <v>67416.666666666672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2"/>
        <v>3</v>
      </c>
      <c r="AB23" s="19">
        <f t="shared" si="13"/>
        <v>80582.23</v>
      </c>
      <c r="AC23" s="19">
        <f t="shared" si="14"/>
        <v>215476.88301999998</v>
      </c>
      <c r="AD23" s="34">
        <f t="shared" si="15"/>
        <v>30.931896056594187</v>
      </c>
    </row>
    <row r="24" spans="1:30" x14ac:dyDescent="0.25">
      <c r="A24" s="30"/>
      <c r="B24" s="31"/>
      <c r="C24" s="63" t="s">
        <v>5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2"/>
      <c r="AC24" s="32">
        <f>SUM(AC18:AC23)</f>
        <v>586580.31851999997</v>
      </c>
      <c r="AD24" s="33"/>
    </row>
    <row r="25" spans="1:30" x14ac:dyDescent="0.25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1"/>
    </row>
    <row r="26" spans="1:30" s="22" customFormat="1" hidden="1" x14ac:dyDescent="0.25">
      <c r="C26" s="22" t="s">
        <v>8</v>
      </c>
      <c r="N26" s="22">
        <v>7237.5</v>
      </c>
    </row>
    <row r="27" spans="1:30" s="22" customFormat="1" hidden="1" x14ac:dyDescent="0.25">
      <c r="C27" s="23" t="s">
        <v>30</v>
      </c>
    </row>
    <row r="28" spans="1:30" s="22" customFormat="1" hidden="1" x14ac:dyDescent="0.25">
      <c r="C28" s="23" t="s">
        <v>31</v>
      </c>
    </row>
    <row r="29" spans="1:30" s="22" customFormat="1" hidden="1" x14ac:dyDescent="0.25">
      <c r="C29" s="23" t="s">
        <v>32</v>
      </c>
    </row>
    <row r="30" spans="1:30" x14ac:dyDescent="0.25">
      <c r="L30" s="24"/>
    </row>
    <row r="31" spans="1:30" s="3" customFormat="1" ht="15.6" x14ac:dyDescent="0.3">
      <c r="C31" s="25" t="s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5.6" x14ac:dyDescent="0.3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3" customFormat="1" ht="15.6" x14ac:dyDescent="0.3">
      <c r="C33" s="40">
        <v>44972</v>
      </c>
      <c r="D33" s="26"/>
      <c r="E33" s="26"/>
      <c r="F33" s="48" t="s">
        <v>75</v>
      </c>
      <c r="G33" s="48"/>
      <c r="H33" s="48"/>
      <c r="I33" s="48"/>
      <c r="J33" s="48"/>
      <c r="K33" s="27"/>
      <c r="L33" s="48"/>
      <c r="M33" s="48"/>
      <c r="N33" s="48"/>
      <c r="O33" s="37"/>
      <c r="P33" s="37"/>
      <c r="Q33" s="1"/>
      <c r="R33" s="1"/>
      <c r="S33" s="1"/>
      <c r="T33" s="1"/>
      <c r="U33" s="1"/>
      <c r="V33" s="26"/>
      <c r="W33" s="26"/>
      <c r="X33" s="26"/>
      <c r="Y33" s="26"/>
      <c r="Z33" s="26"/>
      <c r="AA33" s="1"/>
      <c r="AB33" s="26"/>
      <c r="AC33" s="28"/>
    </row>
    <row r="34" spans="3:30" s="3" customFormat="1" ht="15.6" x14ac:dyDescent="0.3">
      <c r="C34" s="38" t="s">
        <v>2</v>
      </c>
      <c r="D34" s="26"/>
      <c r="E34" s="26"/>
      <c r="F34" s="50" t="s">
        <v>74</v>
      </c>
      <c r="G34" s="50"/>
      <c r="H34" s="50"/>
      <c r="I34" s="50"/>
      <c r="J34" s="50"/>
      <c r="K34" s="1"/>
      <c r="L34" s="49" t="s">
        <v>7</v>
      </c>
      <c r="M34" s="49"/>
      <c r="N34" s="49"/>
      <c r="O34" s="37"/>
      <c r="P34" s="37"/>
      <c r="Q34" s="1"/>
      <c r="R34" s="1"/>
      <c r="S34" s="1"/>
      <c r="T34" s="1"/>
      <c r="U34" s="1"/>
      <c r="V34" s="26"/>
      <c r="W34" s="26"/>
      <c r="X34" s="26"/>
      <c r="Y34" s="26"/>
      <c r="Z34" s="26"/>
      <c r="AA34" s="1"/>
      <c r="AB34" s="26"/>
    </row>
    <row r="35" spans="3:30" x14ac:dyDescent="0.25">
      <c r="C35" s="29"/>
      <c r="V35" s="27"/>
      <c r="W35" s="27"/>
      <c r="X35" s="27"/>
      <c r="Y35" s="27"/>
      <c r="Z35" s="27"/>
      <c r="AB35" s="27"/>
    </row>
    <row r="36" spans="3:30" x14ac:dyDescent="0.25">
      <c r="C36" s="25" t="s">
        <v>27</v>
      </c>
      <c r="V36" s="27"/>
      <c r="W36" s="27"/>
      <c r="X36" s="27"/>
      <c r="Y36" s="27"/>
      <c r="Z36" s="27"/>
      <c r="AB36" s="27"/>
    </row>
    <row r="37" spans="3:30" x14ac:dyDescent="0.25">
      <c r="V37" s="27"/>
      <c r="W37" s="27"/>
      <c r="X37" s="27"/>
      <c r="Y37" s="27"/>
      <c r="Z37" s="27"/>
      <c r="AB37" s="27"/>
    </row>
    <row r="38" spans="3:30" x14ac:dyDescent="0.25">
      <c r="C38" s="40">
        <v>44972</v>
      </c>
      <c r="D38" s="26"/>
      <c r="E38" s="26"/>
      <c r="F38" s="48" t="s">
        <v>76</v>
      </c>
      <c r="G38" s="48"/>
      <c r="H38" s="48"/>
      <c r="I38" s="48"/>
      <c r="J38" s="48"/>
      <c r="K38" s="27"/>
      <c r="L38" s="48"/>
      <c r="M38" s="48"/>
      <c r="N38" s="48"/>
      <c r="O38" s="37"/>
      <c r="P38" s="37"/>
      <c r="V38" s="26"/>
      <c r="W38" s="26"/>
      <c r="X38" s="26"/>
      <c r="Y38" s="26"/>
      <c r="Z38" s="26"/>
      <c r="AB38" s="26"/>
    </row>
    <row r="39" spans="3:30" x14ac:dyDescent="0.25">
      <c r="C39" s="38" t="s">
        <v>2</v>
      </c>
      <c r="D39" s="26"/>
      <c r="E39" s="26"/>
      <c r="F39" s="50" t="s">
        <v>74</v>
      </c>
      <c r="G39" s="50"/>
      <c r="H39" s="50"/>
      <c r="I39" s="50"/>
      <c r="J39" s="50"/>
      <c r="L39" s="49" t="s">
        <v>7</v>
      </c>
      <c r="M39" s="49"/>
      <c r="N39" s="49"/>
      <c r="O39" s="37"/>
      <c r="P39" s="37"/>
      <c r="V39" s="26"/>
      <c r="W39" s="26"/>
      <c r="X39" s="26"/>
      <c r="Y39" s="26"/>
      <c r="Z39" s="26"/>
      <c r="AB39" s="26"/>
    </row>
    <row r="42" spans="3:30" x14ac:dyDescent="0.25">
      <c r="C42" s="25" t="s">
        <v>67</v>
      </c>
    </row>
    <row r="44" spans="3:30" x14ac:dyDescent="0.25"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23 A18:E23" name="Диапазон3"/>
    <protectedRange sqref="X18:Z23 P18:U23" name="Диапазон4"/>
    <protectedRange sqref="C33 F33 L33 L38 F38 C38" name="Диапазон5"/>
    <protectedRange sqref="D27:AC29" name="Диапазон6"/>
    <protectedRange sqref="V1" name="Диапазон8_1"/>
    <protectedRange sqref="C27:C29" name="Диапазон6_1"/>
    <protectedRange sqref="F18:F23" name="Диапазон3_3"/>
    <protectedRange sqref="V18:W23 L18:O23" name="Диапазон4_1"/>
  </protectedRanges>
  <autoFilter ref="A17:AD24"/>
  <mergeCells count="38">
    <mergeCell ref="C44:AD44"/>
    <mergeCell ref="L15:P15"/>
    <mergeCell ref="AD14:AD16"/>
    <mergeCell ref="A14:A16"/>
    <mergeCell ref="C4:AC4"/>
    <mergeCell ref="C24:M2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8:N38"/>
    <mergeCell ref="L39:N39"/>
    <mergeCell ref="F38:J38"/>
    <mergeCell ref="F39:J39"/>
    <mergeCell ref="J14:J16"/>
    <mergeCell ref="F15:F16"/>
    <mergeCell ref="L33:N33"/>
    <mergeCell ref="L34:N34"/>
    <mergeCell ref="F33:J33"/>
    <mergeCell ref="F34:J34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2023-02-16T05:23:25Z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